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менская 4" sheetId="1" r:id="rId1"/>
    <sheet name="Каменская 4(2019)" sheetId="2" r:id="rId2"/>
    <sheet name="Каменская 4(2020)" sheetId="3" r:id="rId3"/>
    <sheet name="Камен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'Каменская 4'!#REF!,'Каменская 4'!#REF!</definedName>
    <definedName name="Z_6E36EA37_049E_4FAE_B719_2847CD16F858_.wvu.Rows" localSheetId="0" hidden="1">'Каменская 4'!$42:$45</definedName>
    <definedName name="Z_73C0D023_21BD_4441_8EFA_957546C15799_.wvu.Cols" localSheetId="0" hidden="1">'Каменская 4'!#REF!,'Каменская 4'!#REF!</definedName>
    <definedName name="Z_73C0D023_21BD_4441_8EFA_957546C15799_.wvu.Rows" localSheetId="0" hidden="1">'Каменская 4'!$42:$45</definedName>
    <definedName name="_xlnm.Print_Area" localSheetId="0">'Каменская 4'!$A$1:$I$60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51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G9" i="2"/>
  <c r="F9" i="2"/>
  <c r="E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<sst xmlns="http://schemas.openxmlformats.org/spreadsheetml/2006/main" count="242" uniqueCount="78">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</sst>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8">
          <cell r="W128">
            <v>18387.13440807935</v>
          </cell>
          <cell r="X128">
            <v>3813.5470836097461</v>
          </cell>
          <cell r="Y128">
            <v>79078.373600000006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3821.3</v>
          </cell>
          <cell r="AN128">
            <v>0</v>
          </cell>
          <cell r="AO128">
            <v>1133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Y128">
            <v>59378.470683670086</v>
          </cell>
          <cell r="BB128">
            <v>0</v>
          </cell>
          <cell r="BC128">
            <v>0</v>
          </cell>
          <cell r="CN128">
            <v>9397.8212981300931</v>
          </cell>
          <cell r="CO128">
            <v>1926.1434267222351</v>
          </cell>
          <cell r="CP128">
            <v>170.52680000000001</v>
          </cell>
          <cell r="DB128">
            <v>0</v>
          </cell>
          <cell r="DG128">
            <v>8026.84038972295</v>
          </cell>
          <cell r="DU128">
            <v>95809.72681181028</v>
          </cell>
          <cell r="DV128">
            <v>20022.130860306323</v>
          </cell>
          <cell r="DW128">
            <v>17975.807199999999</v>
          </cell>
          <cell r="EK128">
            <v>0</v>
          </cell>
          <cell r="EQ128">
            <v>75955.450101041351</v>
          </cell>
          <cell r="FB128">
            <v>125935.743459241</v>
          </cell>
          <cell r="FC128">
            <v>25734.779876518722</v>
          </cell>
          <cell r="FD128">
            <v>1257.252</v>
          </cell>
          <cell r="FL128">
            <v>0</v>
          </cell>
          <cell r="FS128">
            <v>48143.671415708595</v>
          </cell>
          <cell r="FX128">
            <v>20988.643213898864</v>
          </cell>
          <cell r="FY128">
            <v>4280.966845707625</v>
          </cell>
          <cell r="FZ128">
            <v>0</v>
          </cell>
          <cell r="GG128">
            <v>5574.7386000000006</v>
          </cell>
          <cell r="GL128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8">
          <cell r="W128">
            <v>4540.7184070396133</v>
          </cell>
          <cell r="X128">
            <v>1398.6943071807382</v>
          </cell>
          <cell r="Y128">
            <v>0</v>
          </cell>
          <cell r="AK128">
            <v>0</v>
          </cell>
          <cell r="AV128">
            <v>0</v>
          </cell>
          <cell r="AY128">
            <v>20692.26222428495</v>
          </cell>
          <cell r="BB128">
            <v>0</v>
          </cell>
          <cell r="BM128">
            <v>0</v>
          </cell>
          <cell r="BN128">
            <v>0</v>
          </cell>
          <cell r="CN128">
            <v>10790.645220174845</v>
          </cell>
          <cell r="CO128">
            <v>3345.1000182542011</v>
          </cell>
          <cell r="CP128">
            <v>1709.0584000000003</v>
          </cell>
          <cell r="DB128">
            <v>0</v>
          </cell>
          <cell r="DG128">
            <v>15598.740141038095</v>
          </cell>
          <cell r="DU128">
            <v>88711.714578100902</v>
          </cell>
          <cell r="DV128">
            <v>27346.107359738162</v>
          </cell>
          <cell r="DW128">
            <v>11160.5753</v>
          </cell>
          <cell r="EL128">
            <v>0</v>
          </cell>
          <cell r="EQ128">
            <v>62103.626963545408</v>
          </cell>
          <cell r="FB128">
            <v>101765.00689313249</v>
          </cell>
          <cell r="FC128">
            <v>60226.972385324822</v>
          </cell>
          <cell r="FD128">
            <v>273.36</v>
          </cell>
          <cell r="FL128">
            <v>0</v>
          </cell>
          <cell r="FS128">
            <v>38622.982542618309</v>
          </cell>
          <cell r="FX128">
            <v>21662.457701996398</v>
          </cell>
          <cell r="FY128">
            <v>14090.730899340595</v>
          </cell>
          <cell r="FZ128">
            <v>0</v>
          </cell>
          <cell r="GG128">
            <v>4181.7857999999987</v>
          </cell>
          <cell r="GL128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8">
          <cell r="W128">
            <v>1844.5014716525782</v>
          </cell>
          <cell r="X128">
            <v>420.74923071457397</v>
          </cell>
          <cell r="Y128">
            <v>115.4115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Y128">
            <v>7625.1904513654936</v>
          </cell>
          <cell r="BB128">
            <v>0</v>
          </cell>
          <cell r="BC128">
            <v>0</v>
          </cell>
          <cell r="BM128">
            <v>0</v>
          </cell>
          <cell r="CN128">
            <v>9732.6266468283993</v>
          </cell>
          <cell r="CO128">
            <v>3017.1142605168043</v>
          </cell>
          <cell r="CP128">
            <v>746.78089999999997</v>
          </cell>
          <cell r="DB128">
            <v>0</v>
          </cell>
          <cell r="DF128">
            <v>8864.3475778962184</v>
          </cell>
          <cell r="DU128">
            <v>74523.048831987835</v>
          </cell>
          <cell r="DV128">
            <v>19913.494588498146</v>
          </cell>
          <cell r="DW128">
            <v>5636.0467000000008</v>
          </cell>
          <cell r="EK128">
            <v>0</v>
          </cell>
          <cell r="EP128">
            <v>50579.454867099266</v>
          </cell>
          <cell r="FB128">
            <v>125958.18781436738</v>
          </cell>
          <cell r="FC128">
            <v>34299.988433087579</v>
          </cell>
          <cell r="FD128">
            <v>1829.8290000000002</v>
          </cell>
          <cell r="FE128">
            <v>0</v>
          </cell>
          <cell r="FL128">
            <v>0</v>
          </cell>
          <cell r="FS128">
            <v>45714.235416633543</v>
          </cell>
          <cell r="FX128">
            <v>36242.09550253996</v>
          </cell>
          <cell r="FY128">
            <v>9953.444603269787</v>
          </cell>
          <cell r="FZ128">
            <v>656.88</v>
          </cell>
          <cell r="GG128">
            <v>5027.5086000000001</v>
          </cell>
          <cell r="GL128">
            <v>11880.313045637191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8">
          <cell r="W128">
            <v>1911.4649430678271</v>
          </cell>
          <cell r="X128">
            <v>448.85538913075902</v>
          </cell>
          <cell r="Y128">
            <v>2547.9418999999998</v>
          </cell>
          <cell r="Z128">
            <v>0</v>
          </cell>
          <cell r="AV128">
            <v>0</v>
          </cell>
          <cell r="AY128">
            <v>8572.2656485537027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CN128">
            <v>10523.915126439486</v>
          </cell>
          <cell r="CO128">
            <v>2933.0910374793821</v>
          </cell>
          <cell r="CP128">
            <v>1389.4391000000001</v>
          </cell>
          <cell r="DB128">
            <v>0</v>
          </cell>
          <cell r="DG128">
            <v>9498.3286726356837</v>
          </cell>
          <cell r="DL128">
            <v>18301.113699999998</v>
          </cell>
          <cell r="DP128">
            <v>7083.2780499999999</v>
          </cell>
          <cell r="DT128">
            <v>2490.4240500000001</v>
          </cell>
          <cell r="DU128">
            <v>78832.870432383483</v>
          </cell>
          <cell r="DV128">
            <v>18684.3532263618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P128">
            <v>28386.966300473814</v>
          </cell>
          <cell r="EU128">
            <v>183521</v>
          </cell>
          <cell r="EW128">
            <v>1562.78325</v>
          </cell>
          <cell r="EY128">
            <v>115838.06000000001</v>
          </cell>
          <cell r="FA128">
            <v>614.1389999999999</v>
          </cell>
          <cell r="FL128">
            <v>0</v>
          </cell>
          <cell r="FS128">
            <v>0</v>
          </cell>
          <cell r="FV128">
            <v>86474.700000000012</v>
          </cell>
          <cell r="FZ128">
            <v>661.54499999999996</v>
          </cell>
          <cell r="GG128">
            <v>4235.7934499999992</v>
          </cell>
          <cell r="GL12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3.5546875" style="1" customWidth="1"/>
    <col min="9" max="12" width="9.109375" style="1"/>
    <col min="13" max="13" width="11.6640625" style="1" customWidth="1"/>
    <col min="14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1297909.69</v>
      </c>
      <c r="F9" s="17">
        <f t="shared" ref="F9:G9" si="0">SUM(F10:F14)</f>
        <v>1244702.57</v>
      </c>
      <c r="G9" s="17">
        <f t="shared" si="0"/>
        <v>183315.47000000003</v>
      </c>
    </row>
    <row r="10" spans="1:7" ht="13.2" customHeight="1" x14ac:dyDescent="0.3">
      <c r="A10" s="79" t="s">
        <v>9</v>
      </c>
      <c r="B10" s="80"/>
      <c r="C10" s="80"/>
      <c r="D10" s="81"/>
      <c r="E10" s="18">
        <v>522319.03</v>
      </c>
      <c r="F10" s="18">
        <v>466073.3</v>
      </c>
      <c r="G10" s="19">
        <v>119881.83</v>
      </c>
    </row>
    <row r="11" spans="1:7" ht="14.4" customHeight="1" x14ac:dyDescent="0.3">
      <c r="A11" s="79" t="s">
        <v>10</v>
      </c>
      <c r="B11" s="80"/>
      <c r="C11" s="80"/>
      <c r="D11" s="81"/>
      <c r="E11" s="18">
        <v>328304.33</v>
      </c>
      <c r="F11" s="18">
        <v>318428.28000000003</v>
      </c>
      <c r="G11" s="19">
        <v>35343.96</v>
      </c>
    </row>
    <row r="12" spans="1:7" ht="13.95" customHeight="1" x14ac:dyDescent="0.3">
      <c r="A12" s="79" t="s">
        <v>11</v>
      </c>
      <c r="B12" s="80"/>
      <c r="C12" s="80"/>
      <c r="D12" s="81"/>
      <c r="E12" s="18">
        <v>78986.22</v>
      </c>
      <c r="F12" s="18">
        <v>76746.37</v>
      </c>
      <c r="G12" s="19">
        <v>8461.32</v>
      </c>
    </row>
    <row r="13" spans="1:7" ht="13.5" customHeight="1" x14ac:dyDescent="0.3">
      <c r="A13" s="79" t="s">
        <v>12</v>
      </c>
      <c r="B13" s="80"/>
      <c r="C13" s="80"/>
      <c r="D13" s="81"/>
      <c r="E13" s="18">
        <v>89659.71</v>
      </c>
      <c r="F13" s="18">
        <v>86168.14</v>
      </c>
      <c r="G13" s="19">
        <v>10346.23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278640.40000000002</v>
      </c>
      <c r="F14" s="18">
        <v>297286.48</v>
      </c>
      <c r="G14" s="19">
        <v>9282.1299999999992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757556.64999999991</v>
      </c>
      <c r="F15" s="17">
        <f t="shared" ref="F15:G15" si="1">SUM(F16:F19)</f>
        <v>736690.25</v>
      </c>
      <c r="G15" s="17">
        <f t="shared" si="1"/>
        <v>77881.62</v>
      </c>
    </row>
    <row r="16" spans="1:7" ht="33.6" customHeight="1" x14ac:dyDescent="0.3">
      <c r="A16" s="85" t="s">
        <v>43</v>
      </c>
      <c r="B16" s="86"/>
      <c r="C16" s="86"/>
      <c r="D16" s="87"/>
      <c r="E16" s="18">
        <v>683759.09</v>
      </c>
      <c r="F16" s="18">
        <v>664153.51</v>
      </c>
      <c r="G16" s="19">
        <v>77131.759999999995</v>
      </c>
    </row>
    <row r="17" spans="1:13" ht="15.6" x14ac:dyDescent="0.3">
      <c r="A17" s="72" t="s">
        <v>44</v>
      </c>
      <c r="B17" s="72"/>
      <c r="C17" s="72"/>
      <c r="D17" s="72"/>
      <c r="E17" s="18">
        <v>2126.34</v>
      </c>
      <c r="F17" s="18">
        <v>2034.94</v>
      </c>
      <c r="G17" s="19">
        <v>237.06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71671.22</v>
      </c>
      <c r="F19" s="18">
        <v>70501.8</v>
      </c>
      <c r="G19" s="19">
        <v>512.79999999999995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2494.8000000000002</v>
      </c>
      <c r="F21" s="18">
        <v>2392.38</v>
      </c>
      <c r="G21" s="19">
        <v>361.04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-380740.94362575881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161790.52577535919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нар'!W128</f>
        <v>18387.13440807935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нар'!X128</f>
        <v>3813.5470836097461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нар'!Y128</f>
        <v>79078.373600000006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нар'!AA128+'[1]УК ВР декабрь нар'!AB128+'[1]УК ВР декабрь нар'!AC128+'[1]УК ВР декабрь нар'!AD128+'[1]УК ВР декабрь нар'!AE128+'[1]УК ВР декабрь нар'!AF128+'[1]УК ВР декабрь нар'!AG128+'[1]УК ВР декабрь нар'!AH128+'[1]УК ВР декабрь нар'!AJ128+'[1]УК ВР декабрь нар'!AL128+'[1]УК ВР декабрь нар'!AN128+'[1]УК ВР декабрь нар'!AO128+'[1]УК ВР декабрь нар'!AP128+'[1]УК ВР декабрь нар'!AQ128+'[1]УК ВР декабрь нар'!AR128+'[1]УК ВР декабрь нар'!AT128</f>
        <v>1133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нар'!AY128</f>
        <v>59378.470683670086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SUM(F34:F38)+101362.1</f>
        <v>334467.84688773321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нар'!CN128+'[1]УК ВР декабрь нар'!DU128</f>
        <v>105207.54810994037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нар'!CO128+'[1]УК ВР декабрь нар'!DV128</f>
        <v>21948.274287028558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нар'!CP128+'[1]УК ВР декабрь нар'!DW128</f>
        <v>18146.333999999999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нар'!AI128+'[1]УК ВР декабрь нар'!AJ128+'[1]УК ВР декабрь нар'!AS128+'[1]УК ВР декабрь нар'!BC128+'[1]УК ВР декабрь нар'!DB128+'[1]УК ВР декабрь нар'!EK128+'[1]УК ВР декабрь нар'!AM128</f>
        <v>3821.3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нар'!DG128+'[1]УК ВР декабрь нар'!EQ128</f>
        <v>83982.290490764295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SUM(F40:F48)+48576.41</f>
        <v>287102.94769002334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нар'!FB128+'[1]УК ВР декабрь нар'!FX128</f>
        <v>146924.38667313987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нар'!FC128+'[1]УК ВР декабрь нар'!FY128</f>
        <v>30015.746722226348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нар'!FD128+'[1]УК ВР декабрь нар'!FZ128</f>
        <v>1257.252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нар'!GG128+'[1]УК ВР декабрь нар'!FL128+'[1]УК ВР декабрь нар'!BB128+'[1]УК ВР декабрь нар'!AK128</f>
        <v>5574.7386000000006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нар'!FS128+'[1]УК ВР декабрь нар'!GL128</f>
        <v>54754.413694657087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783361.32035311568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105975.61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53977.99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51997.62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889336.93035311566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683759.09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664153.51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-586318.78397887456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'Каменская 4'!A2:G2</f>
        <v>перед собственниками дома по адресу: ул. Каменская 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4'!G6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'Каменская 4'!G8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542323.71000000008</v>
      </c>
      <c r="F9" s="17">
        <f t="shared" ref="F9" si="0">SUM(F10:F15)</f>
        <v>669341.43999999994</v>
      </c>
      <c r="G9" s="17">
        <f>SUM(G10:G15)</f>
        <v>56297.740000000005</v>
      </c>
    </row>
    <row r="10" spans="1:7" ht="15.6" x14ac:dyDescent="0.3">
      <c r="A10" s="79" t="s">
        <v>9</v>
      </c>
      <c r="B10" s="80"/>
      <c r="C10" s="80"/>
      <c r="D10" s="81"/>
      <c r="E10" s="18">
        <v>228722.42</v>
      </c>
      <c r="F10" s="18">
        <v>328651.84000000003</v>
      </c>
      <c r="G10" s="19">
        <v>19952.41</v>
      </c>
    </row>
    <row r="11" spans="1:7" ht="15.6" x14ac:dyDescent="0.3">
      <c r="A11" s="79" t="s">
        <v>10</v>
      </c>
      <c r="B11" s="80"/>
      <c r="C11" s="80"/>
      <c r="D11" s="81"/>
      <c r="E11" s="18">
        <v>53382.68</v>
      </c>
      <c r="F11" s="18">
        <v>84882.67</v>
      </c>
      <c r="G11" s="19">
        <v>3843.97</v>
      </c>
    </row>
    <row r="12" spans="1:7" ht="15.6" x14ac:dyDescent="0.3">
      <c r="A12" s="79" t="s">
        <v>11</v>
      </c>
      <c r="B12" s="80"/>
      <c r="C12" s="80"/>
      <c r="D12" s="81"/>
      <c r="E12" s="18">
        <v>73169.05</v>
      </c>
      <c r="F12" s="18">
        <v>73778.75</v>
      </c>
      <c r="G12" s="19">
        <v>7851.62</v>
      </c>
    </row>
    <row r="13" spans="1:7" ht="15.6" x14ac:dyDescent="0.3">
      <c r="A13" s="79" t="s">
        <v>12</v>
      </c>
      <c r="B13" s="80"/>
      <c r="C13" s="80"/>
      <c r="D13" s="81"/>
      <c r="E13" s="18">
        <v>83110.070000000007</v>
      </c>
      <c r="F13" s="18">
        <v>84596.98</v>
      </c>
      <c r="G13" s="19">
        <v>8859.32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4282.37</v>
      </c>
      <c r="G14" s="19">
        <v>4999.76</v>
      </c>
    </row>
    <row r="15" spans="1:7" ht="15.6" x14ac:dyDescent="0.3">
      <c r="A15" s="79" t="s">
        <v>68</v>
      </c>
      <c r="B15" s="80"/>
      <c r="C15" s="80"/>
      <c r="D15" s="81"/>
      <c r="E15" s="18">
        <v>103939.49</v>
      </c>
      <c r="F15" s="18">
        <v>93148.83</v>
      </c>
      <c r="G15" s="19">
        <v>10790.66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709209.77999999991</v>
      </c>
      <c r="F16" s="17">
        <f>SUM(F17:F20)</f>
        <v>700144.57999999984</v>
      </c>
      <c r="G16" s="17">
        <f>SUM(G17:G20)</f>
        <v>84946.82</v>
      </c>
    </row>
    <row r="17" spans="1:12" ht="15.6" x14ac:dyDescent="0.3">
      <c r="A17" s="94" t="s">
        <v>43</v>
      </c>
      <c r="B17" s="95"/>
      <c r="C17" s="95"/>
      <c r="D17" s="96"/>
      <c r="E17" s="18">
        <v>636412.51</v>
      </c>
      <c r="F17" s="18">
        <v>637600.06999999995</v>
      </c>
      <c r="G17" s="19">
        <v>75944.2</v>
      </c>
    </row>
    <row r="18" spans="1:12" ht="15.6" x14ac:dyDescent="0.3">
      <c r="A18" s="72" t="s">
        <v>55</v>
      </c>
      <c r="B18" s="72"/>
      <c r="C18" s="72"/>
      <c r="D18" s="72"/>
      <c r="E18" s="18">
        <v>2268.84</v>
      </c>
      <c r="F18" s="18">
        <v>227.7</v>
      </c>
      <c r="G18" s="19">
        <v>278.2</v>
      </c>
    </row>
    <row r="19" spans="1:12" ht="15.6" x14ac:dyDescent="0.3">
      <c r="A19" s="72" t="s">
        <v>56</v>
      </c>
      <c r="B19" s="72"/>
      <c r="C19" s="72"/>
      <c r="D19" s="72"/>
      <c r="E19" s="18">
        <v>1773.1</v>
      </c>
      <c r="F19" s="18">
        <v>1359.36</v>
      </c>
      <c r="G19" s="19">
        <v>413.74</v>
      </c>
    </row>
    <row r="20" spans="1:12" ht="15.6" x14ac:dyDescent="0.3">
      <c r="A20" s="72" t="s">
        <v>57</v>
      </c>
      <c r="B20" s="72"/>
      <c r="C20" s="72"/>
      <c r="D20" s="72"/>
      <c r="E20" s="18">
        <v>68755.33</v>
      </c>
      <c r="F20" s="18">
        <v>60957.45</v>
      </c>
      <c r="G20" s="19">
        <v>8310.68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1455.3</v>
      </c>
      <c r="F21" s="17">
        <f>SUM(F22)</f>
        <v>1683.04</v>
      </c>
      <c r="G21" s="17">
        <f>SUM(G22)</f>
        <v>133.19999999999999</v>
      </c>
    </row>
    <row r="22" spans="1:12" ht="15.6" x14ac:dyDescent="0.3">
      <c r="A22" s="72" t="s">
        <v>15</v>
      </c>
      <c r="B22" s="72"/>
      <c r="C22" s="72"/>
      <c r="D22" s="72"/>
      <c r="E22" s="18">
        <v>1455.3</v>
      </c>
      <c r="F22" s="18">
        <v>1683.04</v>
      </c>
      <c r="G22" s="19">
        <v>133.19999999999999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'Каменская 4'!F58</f>
        <v>-586318.78397887456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26631.674938505301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нар'!W128</f>
        <v>4540.7184070396133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нар'!X128</f>
        <v>1398.6943071807382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нар'!Y128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нар'!AV128+'[2]УК ВР декабрь нар'!BN128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нар'!AY128</f>
        <v>20692.26222428495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SUM(F35:F39)+98638.36</f>
        <v>319403.92798085161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нар'!CN128+'[2]УК ВР декабрь нар'!DU128</f>
        <v>99502.359798275749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нар'!CO128+'[2]УК ВР декабрь нар'!DV128</f>
        <v>30691.207377992363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нар'!CP128+'[2]УК ВР декабрь нар'!DW128</f>
        <v>12869.6337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нар'!BM128+'[2]УК ВР декабрь нар'!DB128+'[2]УК ВР декабрь нар'!EL128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нар'!DG128+'[2]УК ВР декабрь нар'!EQ128</f>
        <v>77702.367104583507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248288.95368245436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нар'!FB128+'[2]УК ВР декабрь нар'!FX128</f>
        <v>123427.4645951289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нар'!FC128+'[2]УК ВР декабрь нар'!FY128</f>
        <v>74317.703284665418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нар'!FD128+'[2]УК ВР декабрь нар'!FZ128</f>
        <v>273.36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нар'!GG128+'[2]УК ВР декабрь нар'!FL128+'[2]УК ВР декабрь нар'!BB128+'[2]УК ВР декабрь нар'!AK128</f>
        <v>4181.7857999999987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нар'!FS128+'[2]УК ВР декабрь нар'!GL128</f>
        <v>46088.640002660053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594324.5566018112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82490.75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32077.91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50412.84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676815.3066018112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636412.51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637600.06999999995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-626721.58058068575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'Каменская 4'!A2:G2</f>
        <v>перед собственниками дома по адресу: ул. Каменская 4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4'!G6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'Каменская 4'!G8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236793.91</v>
      </c>
      <c r="F9" s="17">
        <f t="shared" ref="F9" si="0">SUM(F10:F15)</f>
        <v>271782.76</v>
      </c>
      <c r="G9" s="17">
        <f>SUM(G10:G15)</f>
        <v>21198.89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13210.8</v>
      </c>
      <c r="G10" s="19">
        <v>6741.61</v>
      </c>
    </row>
    <row r="11" spans="1:7" ht="15.6" x14ac:dyDescent="0.3">
      <c r="A11" s="79" t="s">
        <v>10</v>
      </c>
      <c r="B11" s="80"/>
      <c r="C11" s="80"/>
      <c r="D11" s="81"/>
      <c r="E11" s="18">
        <v>-314.17</v>
      </c>
      <c r="F11" s="18">
        <v>1959.52</v>
      </c>
      <c r="G11" s="19">
        <v>1570.28</v>
      </c>
    </row>
    <row r="12" spans="1:7" ht="15.6" x14ac:dyDescent="0.3">
      <c r="A12" s="79" t="s">
        <v>11</v>
      </c>
      <c r="B12" s="80"/>
      <c r="C12" s="80"/>
      <c r="D12" s="81"/>
      <c r="E12" s="18">
        <v>66331.13</v>
      </c>
      <c r="F12" s="18">
        <v>73250.28</v>
      </c>
      <c r="G12" s="19">
        <v>822.47</v>
      </c>
    </row>
    <row r="13" spans="1:7" ht="15.6" x14ac:dyDescent="0.3">
      <c r="A13" s="79" t="s">
        <v>12</v>
      </c>
      <c r="B13" s="80"/>
      <c r="C13" s="80"/>
      <c r="D13" s="81"/>
      <c r="E13" s="18">
        <v>73535.789999999994</v>
      </c>
      <c r="F13" s="18">
        <v>81189.22</v>
      </c>
      <c r="G13" s="19">
        <v>1205.8900000000001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2025.39</v>
      </c>
      <c r="G14" s="19">
        <v>2974.37</v>
      </c>
    </row>
    <row r="15" spans="1:7" ht="15.6" x14ac:dyDescent="0.3">
      <c r="A15" s="79" t="s">
        <v>68</v>
      </c>
      <c r="B15" s="80"/>
      <c r="C15" s="80"/>
      <c r="D15" s="81"/>
      <c r="E15" s="18">
        <v>97241.16</v>
      </c>
      <c r="F15" s="18">
        <v>100147.55</v>
      </c>
      <c r="G15" s="19">
        <v>7884.27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725498.55</v>
      </c>
      <c r="F16" s="17">
        <f>SUM(F17:F20)</f>
        <v>750547.27</v>
      </c>
      <c r="G16" s="17">
        <f>SUM(G17:G20)</f>
        <v>59898.1</v>
      </c>
    </row>
    <row r="17" spans="1:12" ht="15.6" x14ac:dyDescent="0.3">
      <c r="A17" s="94" t="s">
        <v>43</v>
      </c>
      <c r="B17" s="95"/>
      <c r="C17" s="95"/>
      <c r="D17" s="96"/>
      <c r="E17" s="18">
        <v>640989.51</v>
      </c>
      <c r="F17" s="18">
        <v>664238</v>
      </c>
      <c r="G17" s="19">
        <v>52695.71</v>
      </c>
    </row>
    <row r="18" spans="1:12" ht="15.6" x14ac:dyDescent="0.3">
      <c r="A18" s="72" t="s">
        <v>55</v>
      </c>
      <c r="B18" s="72"/>
      <c r="C18" s="72"/>
      <c r="D18" s="72"/>
      <c r="E18" s="18">
        <v>2268.84</v>
      </c>
      <c r="F18" s="18">
        <v>2350.08</v>
      </c>
      <c r="G18" s="19">
        <v>196.96</v>
      </c>
    </row>
    <row r="19" spans="1:12" ht="15.6" x14ac:dyDescent="0.3">
      <c r="A19" s="72" t="s">
        <v>56</v>
      </c>
      <c r="B19" s="72"/>
      <c r="C19" s="72"/>
      <c r="D19" s="72"/>
      <c r="E19" s="18">
        <v>4396.26</v>
      </c>
      <c r="F19" s="18">
        <v>4431.93</v>
      </c>
      <c r="G19" s="19">
        <v>378.07</v>
      </c>
    </row>
    <row r="20" spans="1:12" ht="15.6" x14ac:dyDescent="0.3">
      <c r="A20" s="72" t="s">
        <v>57</v>
      </c>
      <c r="B20" s="72"/>
      <c r="C20" s="72"/>
      <c r="D20" s="72"/>
      <c r="E20" s="18">
        <v>77843.94</v>
      </c>
      <c r="F20" s="18">
        <v>79527.259999999995</v>
      </c>
      <c r="G20" s="19">
        <v>6627.36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128.97999999999999</v>
      </c>
      <c r="G21" s="17">
        <f>SUM(G22)</f>
        <v>4.32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128.97999999999999</v>
      </c>
      <c r="G22" s="19">
        <v>4.32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'Каменская 4(2019)'!F59</f>
        <v>-626721.58058068575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10005.852653732647</v>
      </c>
    </row>
    <row r="27" spans="1:12" ht="66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нар'!W128</f>
        <v>1844.5014716525782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нар'!X128</f>
        <v>420.74923071457397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нар'!Y128</f>
        <v>115.4115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нар'!AA128+'[3]УК ВР декабрь нар'!AB128+'[3]УК ВР декабрь нар'!AC128+'[3]УК ВР декабрь нар'!AD128+'[3]УК ВР декабрь нар'!AE128+'[3]УК ВР декабрь нар'!AF128+'[3]УК ВР декабрь нар'!AG128+'[3]УК ВР декабрь нар'!AH128+'[3]УК ВР декабрь нар'!AJ128+'[3]УК ВР декабрь нар'!AL128+'[3]УК ВР декабрь нар'!AN128+'[3]УК ВР декабрь нар'!AO128+'[3]УК ВР декабрь нар'!AP128+'[3]УК ВР декабрь нар'!AQ128+'[3]УК ВР декабрь нар'!AR128+'[3]УК ВР декабрь нар'!AT128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нар'!AY128</f>
        <v>7625.1904513654936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SUM(F35:F39)+124028.27</f>
        <v>297041.18437282665</v>
      </c>
    </row>
    <row r="34" spans="1:12" ht="77.40000000000000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нар'!CN128+'[3]УК ВР декабрь нар'!DU128</f>
        <v>84255.675478816236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нар'!CO128+'[3]УК ВР декабрь нар'!DV128</f>
        <v>22930.608849014949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нар'!CP128+'[3]УК ВР декабрь нар'!DW128</f>
        <v>6382.8276000000005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нар'!AI128+'[3]УК ВР декабрь нар'!AJ128+'[3]УК ВР декабрь нар'!AS128+'[3]УК ВР декабрь нар'!BC128+'[3]УК ВР декабрь нар'!BM128+'[3]УК ВР декабрь нар'!DB128+'[3]УК ВР декабрь нар'!EK128+'[3]УК ВР декабрь нар'!AM128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нар'!DF128+'[3]УК ВР декабрь нар'!EP128</f>
        <v>59443.802444995483</v>
      </c>
    </row>
    <row r="40" spans="1:12" ht="62.4" customHeight="1" x14ac:dyDescent="0.3">
      <c r="A40" s="44" t="s">
        <v>74</v>
      </c>
      <c r="B40" s="59"/>
      <c r="C40" s="59"/>
      <c r="D40" s="59"/>
      <c r="E40" s="60"/>
      <c r="F40" s="27">
        <f>SUM(F41:F49)</f>
        <v>271562.48241553549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нар'!FB128+'[3]УК ВР декабрь нар'!FX128</f>
        <v>162200.28331690736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нар'!FC128+'[3]УК ВР декабрь нар'!FY128</f>
        <v>44253.433036357368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нар'!FD128+'[3]УК ВР декабрь нар'!FZ128</f>
        <v>2486.7090000000003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нар'!GG128+'[3]УК ВР декабрь нар'!FL128+'[3]УК ВР декабрь нар'!FE128+'[3]УК ВР декабрь нар'!BB128+'[3]УК ВР декабрь нар'!AK128</f>
        <v>5027.5086000000001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нар'!FS128+'[3]УК ВР декабрь нар'!GL128</f>
        <v>57594.54846227073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578609.51944209472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74936.97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25637.34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49299.63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653546.48944209469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640989.51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664238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-639278.56002278044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'Каменская 4'!A2:G2</f>
        <v>перед собственниками дома по адресу: ул. Каменская 4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'Каменская 4'!G6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'Каменская 4'!G8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48896.87</v>
      </c>
      <c r="F9" s="17">
        <f t="shared" ref="F9:G9" si="0">SUM(F10:F15)</f>
        <v>64538.37</v>
      </c>
      <c r="G9" s="17">
        <f t="shared" si="0"/>
        <v>5557.39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3411.75</v>
      </c>
      <c r="G10" s="19">
        <v>3329.86</v>
      </c>
    </row>
    <row r="11" spans="1:7" ht="15.6" x14ac:dyDescent="0.3">
      <c r="A11" s="79" t="s">
        <v>10</v>
      </c>
      <c r="B11" s="80"/>
      <c r="C11" s="80"/>
      <c r="D11" s="81"/>
      <c r="E11" s="18">
        <v>-1196.3800000000001</v>
      </c>
      <c r="F11" s="18">
        <v>372.41</v>
      </c>
      <c r="G11" s="19">
        <v>1.49</v>
      </c>
    </row>
    <row r="12" spans="1:7" ht="15.6" x14ac:dyDescent="0.3">
      <c r="A12" s="79" t="s">
        <v>11</v>
      </c>
      <c r="B12" s="80"/>
      <c r="C12" s="80"/>
      <c r="D12" s="81"/>
      <c r="E12" s="18">
        <v>-2156.06</v>
      </c>
      <c r="F12" s="18">
        <v>-1403.48</v>
      </c>
      <c r="G12" s="19">
        <v>69.89</v>
      </c>
    </row>
    <row r="13" spans="1:7" ht="15.6" x14ac:dyDescent="0.3">
      <c r="A13" s="79" t="s">
        <v>12</v>
      </c>
      <c r="B13" s="80"/>
      <c r="C13" s="80"/>
      <c r="D13" s="81"/>
      <c r="E13" s="18">
        <v>-766.87</v>
      </c>
      <c r="F13" s="18">
        <v>324.91000000000003</v>
      </c>
      <c r="G13" s="19">
        <v>114.11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732.63</v>
      </c>
      <c r="G14" s="19">
        <v>2241.7399999999998</v>
      </c>
    </row>
    <row r="15" spans="1:7" ht="15.6" x14ac:dyDescent="0.3">
      <c r="A15" s="79" t="s">
        <v>68</v>
      </c>
      <c r="B15" s="80"/>
      <c r="C15" s="80"/>
      <c r="D15" s="81"/>
      <c r="E15" s="18">
        <v>53016.18</v>
      </c>
      <c r="F15" s="18">
        <v>61100.15</v>
      </c>
      <c r="G15" s="19">
        <v>-199.7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703448.97</v>
      </c>
      <c r="F16" s="17">
        <f t="shared" ref="F16:G16" si="1">SUM(F17:F20)</f>
        <v>699814.37999999989</v>
      </c>
      <c r="G16" s="17">
        <f t="shared" si="1"/>
        <v>63537.01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641381.16</v>
      </c>
      <c r="F17" s="18">
        <v>638682.18999999994</v>
      </c>
      <c r="G17" s="19">
        <v>55399</v>
      </c>
    </row>
    <row r="18" spans="1:12" ht="15.6" x14ac:dyDescent="0.3">
      <c r="A18" s="72" t="s">
        <v>55</v>
      </c>
      <c r="B18" s="72"/>
      <c r="C18" s="72"/>
      <c r="D18" s="72"/>
      <c r="E18" s="18">
        <v>1185.24</v>
      </c>
      <c r="F18" s="18">
        <v>1305.3</v>
      </c>
      <c r="G18" s="19">
        <v>76.900000000000006</v>
      </c>
    </row>
    <row r="19" spans="1:12" ht="15.6" x14ac:dyDescent="0.3">
      <c r="A19" s="72" t="s">
        <v>56</v>
      </c>
      <c r="B19" s="72"/>
      <c r="C19" s="72"/>
      <c r="D19" s="72"/>
      <c r="E19" s="18">
        <v>4428.37</v>
      </c>
      <c r="F19" s="18">
        <v>4374.2</v>
      </c>
      <c r="G19" s="19">
        <v>432.24</v>
      </c>
    </row>
    <row r="20" spans="1:12" ht="15.6" x14ac:dyDescent="0.3">
      <c r="A20" s="72" t="s">
        <v>57</v>
      </c>
      <c r="B20" s="72"/>
      <c r="C20" s="72"/>
      <c r="D20" s="72"/>
      <c r="E20" s="18">
        <v>56454.2</v>
      </c>
      <c r="F20" s="18">
        <v>55452.69</v>
      </c>
      <c r="G20" s="19">
        <v>7628.87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'Каменская 4(2020)'!F59</f>
        <v>-639278.56002278044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13480.527880752288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нар'!W128</f>
        <v>1911.4649430678271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нар'!X128</f>
        <v>448.85538913075902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нар'!Y128+'[4]УК ВР декабрь нар'!Z128+'[4]УК ВР декабрь нар'!DX128</f>
        <v>2547.9418999999998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нар'!AV128+'[4]УК ВР декабрь нар'!BM128+'[4]УК ВР декабрь нар'!BN128+'[4]УК ВР декабрь нар'!BO128+'[4]УК ВР декабрь нар'!BP128+'[4]УК ВР декабрь нар'!EG128+'[4]УК ВР декабрь нар'!EH128+'[4]УК ВР декабрь нар'!EI128+'[4]УК ВР декабрь нар'!EJ128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нар'!AY128</f>
        <v>8572.2656485537027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SUM(F35:F39)+102973.87</f>
        <v>281097.64969577367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нар'!CN128+'[4]УК ВР декабрь нар'!DU128</f>
        <v>89356.785558822972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нар'!CO128+'[4]УК ВР декабрь нар'!DV128</f>
        <v>21617.444263841182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нар'!CP128+'[4]УК ВР декабрь нар'!DL128+'[4]УК ВР декабрь нар'!DP128+'[4]УК ВР декабрь нар'!DT128</f>
        <v>29264.2549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нар'!DB128+'[4]УК ВР декабрь нар'!DY128+'[4]УК ВР декабрь нар'!DZ128+'[4]УК ВР декабрь нар'!EA128+'[4]УК ВР декабрь нар'!EB128+'[4]УК ВР декабрь нар'!EC128+'[4]УК ВР декабрь нар'!ED128+'[4]УК ВР декабрь нар'!EE128+'[4]УК ВР декабрь нар'!EF128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нар'!DG128+'[4]УК ВР декабрь нар'!EP128</f>
        <v>37885.2949731095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392908.02069999999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нар'!$EU128+'[4]УК ВР декабрь нар'!FV128+'[4]УК ВР декабрь нар'!EY128</f>
        <v>385833.76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нар'!EW128+'[4]УК ВР декабрь нар'!FA128+'[4]УК ВР декабрь нар'!FZ128</f>
        <v>2838.4672499999997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нар'!FL128+'[4]УК ВР декабрь нар'!GG128</f>
        <v>4235.7934499999992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нар'!FS128+'[4]УК ВР декабрь нар'!GL128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687486.19827652595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71507.81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20096.34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51411.47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758994.00827652588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641381.16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638682.18999999994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-756891.40829930629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Каменская 4</vt:lpstr>
      <vt:lpstr>Каменская 4(2019)</vt:lpstr>
      <vt:lpstr>Каменская 4(2020)</vt:lpstr>
      <vt:lpstr>Каменская 4(2021)</vt:lpstr>
      <vt:lpstr>'Каменская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2018-04-11T07:31:56Z</cp:lastPrinted>
  <dcterms:created xsi:type="dcterms:W3CDTF">2013-05-24T09:13:10Z</dcterms:created>
  <dcterms:modified xsi:type="dcterms:W3CDTF">2022-03-24T13:11:05Z</dcterms:modified>
</cp:coreProperties>
</file>